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13_ncr:1_{91659CD4-A12B-4E8D-BC87-5334AC12CE5D}" xr6:coauthVersionLast="47" xr6:coauthVersionMax="47" xr10:uidLastSave="{00000000-0000-0000-0000-000000000000}"/>
  <bookViews>
    <workbookView xWindow="28680" yWindow="-120" windowWidth="29040" windowHeight="15720" tabRatio="741" xr2:uid="{00000000-000D-0000-FFFF-FFFF00000000}"/>
  </bookViews>
  <sheets>
    <sheet name="EXPERIENCIA PROFESIONAL" sheetId="1" r:id="rId1"/>
    <sheet name="ACTIVIDADES VALORACIÓ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F8" i="1"/>
  <c r="G10" i="1" l="1"/>
  <c r="E10" i="1"/>
  <c r="D10" i="1"/>
  <c r="G12" i="1" l="1"/>
  <c r="G13" i="1" s="1"/>
  <c r="H9" i="1" l="1"/>
  <c r="I9" i="1" s="1"/>
  <c r="H8" i="1" l="1"/>
  <c r="G11" i="1" l="1"/>
  <c r="I8" i="1"/>
  <c r="D11" i="1" l="1"/>
  <c r="E11" i="1"/>
  <c r="G16" i="1" l="1"/>
</calcChain>
</file>

<file path=xl/sharedStrings.xml><?xml version="1.0" encoding="utf-8"?>
<sst xmlns="http://schemas.openxmlformats.org/spreadsheetml/2006/main" count="25" uniqueCount="21">
  <si>
    <t>LOTE</t>
  </si>
  <si>
    <t>ACTIVIDADES A VALORAR</t>
  </si>
  <si>
    <t>(B*)
AÑOS DE EXPERIENCIA VÁLIDOS</t>
  </si>
  <si>
    <t>-</t>
  </si>
  <si>
    <t>TOTAL PRESENTADOS</t>
  </si>
  <si>
    <t>TOTAL ADMITIDOS</t>
  </si>
  <si>
    <t>MEDIA VOLUMEN ACTIVIDAD PRESENTADO</t>
  </si>
  <si>
    <t>ESPECIALISTAS PRESENTADOS EN LA OFERTA</t>
  </si>
  <si>
    <t>NÚMERO DE ACTUACIONES MÉDICO-SANITARIAS
(3 ultimos años en activo)</t>
  </si>
  <si>
    <t>¿ESPECIALISTA ADMITIDO A VALORACIÓN?</t>
  </si>
  <si>
    <t>Detallar en las diferentes filas los especialistas que se presentan. Una fila por especialista. Se deberán completar los valores de todas las columnas blancas para que el especialista sea contabilizado.</t>
  </si>
  <si>
    <r>
      <rPr>
        <b/>
        <sz val="10"/>
        <color theme="1" tint="0.34998626667073579"/>
        <rFont val="Calibri"/>
        <family val="2"/>
        <scheme val="minor"/>
      </rPr>
      <t>Instrucciones de cumplimentación del presente fichero</t>
    </r>
    <r>
      <rPr>
        <sz val="9"/>
        <color theme="1" tint="0.34998626667073579"/>
        <rFont val="Calibri"/>
        <family val="2"/>
        <scheme val="minor"/>
      </rPr>
      <t xml:space="preserve">: Únicamente se cumplimentarán las casillas de color blanco.
- </t>
    </r>
    <r>
      <rPr>
        <b/>
        <sz val="10"/>
        <color theme="1" tint="0.34998626667073579"/>
        <rFont val="Calibri"/>
        <family val="2"/>
        <scheme val="minor"/>
      </rPr>
      <t>Especialistas presentados en la oferta</t>
    </r>
    <r>
      <rPr>
        <sz val="9"/>
        <color theme="1" tint="0.34998626667073579"/>
        <rFont val="Calibri"/>
        <family val="2"/>
        <scheme val="minor"/>
      </rPr>
      <t xml:space="preserve">:  Se deberán identificar cada uno de los especialistas que se presenten en la oferta. No se podrán adscribir al contrato, un número de profesionales por encima del máximo permitido, especificado en el Anexo I del Pliego de Prescripciones Técnicas. 
- </t>
    </r>
    <r>
      <rPr>
        <b/>
        <sz val="10"/>
        <color theme="1" tint="0.34998626667073579"/>
        <rFont val="Calibri"/>
        <family val="2"/>
        <scheme val="minor"/>
      </rPr>
      <t>Años de experiencia</t>
    </r>
    <r>
      <rPr>
        <sz val="9"/>
        <color theme="1" tint="0.34998626667073579"/>
        <rFont val="Calibri"/>
        <family val="2"/>
        <scheme val="minor"/>
      </rPr>
      <t xml:space="preserve">: Se deberán indicar los años de experiencia de cada especialista desde que inicia la actividad en la especialidad. Según se señala en el criterio de valoración, a partir de los 15 años de actividad en la especialidad, computará de la misma manera.
- </t>
    </r>
    <r>
      <rPr>
        <b/>
        <sz val="10"/>
        <color theme="1" tint="0.34998626667073579"/>
        <rFont val="Calibri"/>
        <family val="2"/>
        <scheme val="minor"/>
      </rPr>
      <t>Número de actuaciones médico-sanitarias</t>
    </r>
    <r>
      <rPr>
        <sz val="9"/>
        <color theme="1" tint="0.34998626667073579"/>
        <rFont val="Calibri"/>
        <family val="2"/>
        <scheme val="minor"/>
      </rPr>
      <t xml:space="preserve">: Se deberá indicar el número de actuaciones médico-sanitarias realizadas en los 3 últimos años en activo, presentado por cada especialista. Las actuaciones objeto de valoración son las detalladas en la pestaña "ACTIVIDADES VALORACION". </t>
    </r>
  </si>
  <si>
    <t>VOLUMEN MÍNIMO PARA VALORACIÓN 
(Se obtiene reduciendo el 10% de la media del volumen de actividad presentado. Aquellos especialistas que no cumplan este volumen mínimo no se admitiran a valoración)</t>
  </si>
  <si>
    <t xml:space="preserve"> EXPERIENCIA PROFESIONAL Y ACTUACIONES REALIZADAS</t>
  </si>
  <si>
    <t>DATO A INCLUIR EN EL PORTAL DE LICITACIÓN 
(Se obtiene de multiplicar la media de los años de experiencia de los especialistas admitidos a valoración por la media del número de actuaciones médico-sanitarias de los especialistas admitidos a valoración)</t>
  </si>
  <si>
    <t>AÑOS DE EXPERIENCIA PROFESIONAL EN LA ESPECIALIDAD</t>
  </si>
  <si>
    <t>ESPECIALIDAD</t>
  </si>
  <si>
    <t>LOTE 1- Contratación del servicio de asistencia sanitaria de Neurología para el Hospital FREMAP de Sevilla, para FREMAP, Mutua Colaboradora con la Seguridad Social nº 61</t>
  </si>
  <si>
    <t>U.17  Neurología</t>
  </si>
  <si>
    <t>LOTE 1: Contratación del servicio de asistencia sanitaria de Neurología para el Hospital FREMAP de Sevilla, para FREMAP, Mutua Colaboradora con la Seguridad Social nº 61</t>
  </si>
  <si>
    <t>Consultas de especialistas.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</si>
</sst>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font>
      <sz val="11"/>
      <color theme="1"/>
      <name val="Calibri"/>
      <family val="2"/>
      <scheme val="minor"/>
    </font>
    <font>
      <b/>
      <sz val="10"/>
      <color theme="0"/>
      <name val="Calibri"/>
      <family val="2"/>
      <scheme val="minor"/>
    </font>
    <font>
      <b/>
      <sz val="10"/>
      <color theme="1"/>
      <name val="Calibri"/>
      <family val="2"/>
      <scheme val="minor"/>
    </font>
    <font>
      <b/>
      <i/>
      <sz val="10"/>
      <color theme="1"/>
      <name val="Calibri"/>
      <family val="2"/>
      <scheme val="minor"/>
    </font>
    <font>
      <sz val="10"/>
      <color theme="1"/>
      <name val="Calibri"/>
      <family val="2"/>
      <scheme val="minor"/>
    </font>
    <font>
      <sz val="11"/>
      <color theme="0"/>
      <name val="Calibri"/>
      <family val="2"/>
      <scheme val="minor"/>
    </font>
    <font>
      <sz val="11"/>
      <color theme="1"/>
      <name val="Calibri"/>
      <family val="2"/>
    </font>
    <font>
      <sz val="11"/>
      <color rgb="FF006100"/>
      <name val="Calibri"/>
      <family val="2"/>
      <scheme val="minor"/>
    </font>
    <font>
      <sz val="10"/>
      <color rgb="FF006100"/>
      <name val="Calibri"/>
      <family val="2"/>
      <scheme val="minor"/>
    </font>
    <font>
      <sz val="9"/>
      <color theme="1" tint="0.34998626667073579"/>
      <name val="Calibri"/>
      <family val="2"/>
      <scheme val="minor"/>
    </font>
    <font>
      <b/>
      <sz val="10"/>
      <color theme="1" tint="0.34998626667073579"/>
      <name val="Calibri"/>
      <family val="2"/>
      <scheme val="minor"/>
    </font>
    <font>
      <b/>
      <sz val="12"/>
      <color theme="0"/>
      <name val="Calibri"/>
      <family val="2"/>
      <scheme val="minor"/>
    </font>
    <font>
      <b/>
      <sz val="18"/>
      <color theme="1" tint="0.34998626667073579"/>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C00000"/>
        <bgColor indexed="64"/>
      </patternFill>
    </fill>
    <fill>
      <patternFill patternType="solid">
        <fgColor rgb="FFC6EFCE"/>
      </patternFill>
    </fill>
    <fill>
      <patternFill patternType="solid">
        <fgColor theme="0" tint="-0.499984740745262"/>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s>
  <cellStyleXfs count="2">
    <xf numFmtId="0" fontId="0" fillId="0" borderId="0"/>
    <xf numFmtId="0" fontId="7" fillId="8" borderId="0" applyNumberFormat="0" applyBorder="0" applyAlignment="0" applyProtection="0"/>
  </cellStyleXfs>
  <cellXfs count="57">
    <xf numFmtId="0" fontId="0" fillId="0" borderId="0" xfId="0"/>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4" fillId="6" borderId="0" xfId="0" applyFont="1" applyFill="1" applyAlignment="1">
      <alignment horizontal="center" wrapText="1"/>
    </xf>
    <xf numFmtId="0" fontId="4" fillId="0" borderId="0" xfId="0" applyFont="1" applyAlignment="1">
      <alignment horizontal="center" wrapText="1"/>
    </xf>
    <xf numFmtId="0" fontId="5" fillId="7" borderId="8" xfId="0" applyFont="1" applyFill="1" applyBorder="1" applyAlignment="1">
      <alignment horizontal="center"/>
    </xf>
    <xf numFmtId="3" fontId="4" fillId="2" borderId="11" xfId="0" applyNumberFormat="1" applyFont="1" applyFill="1" applyBorder="1" applyAlignment="1" applyProtection="1">
      <alignment horizontal="right" vertical="center" wrapText="1"/>
      <protection locked="0"/>
    </xf>
    <xf numFmtId="164" fontId="4" fillId="2" borderId="9" xfId="0" applyNumberFormat="1" applyFont="1" applyFill="1" applyBorder="1" applyAlignment="1" applyProtection="1">
      <alignment horizontal="right" vertical="center" wrapText="1"/>
      <protection locked="0"/>
    </xf>
    <xf numFmtId="164" fontId="4" fillId="2" borderId="14" xfId="0" applyNumberFormat="1" applyFont="1" applyFill="1" applyBorder="1" applyAlignment="1" applyProtection="1">
      <alignment horizontal="right" vertical="center" wrapText="1"/>
      <protection locked="0"/>
    </xf>
    <xf numFmtId="0" fontId="4" fillId="2" borderId="11" xfId="0" applyFont="1" applyFill="1" applyBorder="1" applyAlignment="1" applyProtection="1">
      <alignment horizontal="left" vertical="center" wrapText="1"/>
      <protection locked="0"/>
    </xf>
    <xf numFmtId="0" fontId="4" fillId="2" borderId="13" xfId="0" applyFont="1" applyFill="1" applyBorder="1" applyAlignment="1" applyProtection="1">
      <alignment horizontal="left" vertical="center" wrapText="1"/>
      <protection locked="0"/>
    </xf>
    <xf numFmtId="0" fontId="4" fillId="9" borderId="0" xfId="0" applyFont="1" applyFill="1" applyAlignment="1">
      <alignment horizontal="center" vertical="center" wrapText="1"/>
    </xf>
    <xf numFmtId="0" fontId="4" fillId="9" borderId="0" xfId="0" applyFont="1" applyFill="1" applyAlignment="1">
      <alignment horizontal="center" wrapText="1"/>
    </xf>
    <xf numFmtId="2" fontId="8" fillId="8" borderId="14" xfId="1" applyNumberFormat="1" applyFont="1" applyBorder="1" applyAlignment="1" applyProtection="1">
      <alignment horizontal="center" vertical="center"/>
      <protection locked="0"/>
    </xf>
    <xf numFmtId="0" fontId="6" fillId="0" borderId="8" xfId="0" applyFont="1" applyBorder="1" applyAlignment="1">
      <alignment horizontal="center" vertical="center" wrapText="1"/>
    </xf>
    <xf numFmtId="0" fontId="12" fillId="2" borderId="4" xfId="0" applyFont="1" applyFill="1" applyBorder="1" applyAlignment="1" applyProtection="1">
      <alignment horizontal="center" vertical="center" wrapText="1"/>
    </xf>
    <xf numFmtId="0" fontId="12" fillId="2" borderId="5"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4" fillId="6" borderId="0" xfId="0" applyFont="1" applyFill="1" applyAlignment="1" applyProtection="1">
      <alignment horizontal="center" vertical="center" wrapText="1"/>
    </xf>
    <xf numFmtId="0" fontId="9" fillId="2" borderId="4" xfId="0" applyFont="1" applyFill="1" applyBorder="1" applyAlignment="1" applyProtection="1">
      <alignment horizontal="left" vertical="center" wrapText="1"/>
    </xf>
    <xf numFmtId="0" fontId="9" fillId="2" borderId="5" xfId="0" applyFont="1" applyFill="1" applyBorder="1" applyAlignment="1" applyProtection="1">
      <alignment horizontal="left" vertical="center" wrapText="1"/>
    </xf>
    <xf numFmtId="0" fontId="9" fillId="2" borderId="6" xfId="0" applyFont="1" applyFill="1" applyBorder="1" applyAlignment="1" applyProtection="1">
      <alignment horizontal="left" vertical="center" wrapText="1"/>
    </xf>
    <xf numFmtId="0" fontId="11" fillId="4" borderId="4" xfId="0" applyFont="1" applyFill="1" applyBorder="1" applyAlignment="1" applyProtection="1">
      <alignment horizontal="center" vertical="center" wrapText="1"/>
    </xf>
    <xf numFmtId="0" fontId="11" fillId="4" borderId="5" xfId="0" applyFont="1" applyFill="1" applyBorder="1" applyAlignment="1" applyProtection="1">
      <alignment horizontal="center" vertical="center" wrapText="1"/>
    </xf>
    <xf numFmtId="0" fontId="11" fillId="4" borderId="6" xfId="0" applyFont="1" applyFill="1" applyBorder="1" applyAlignment="1" applyProtection="1">
      <alignment horizontal="center" vertical="center" wrapText="1"/>
    </xf>
    <xf numFmtId="0" fontId="0" fillId="5" borderId="15" xfId="0" applyFill="1" applyBorder="1" applyAlignment="1" applyProtection="1">
      <alignment horizontal="center" vertical="center" wrapText="1"/>
    </xf>
    <xf numFmtId="0" fontId="0" fillId="5" borderId="7" xfId="0" applyFill="1" applyBorder="1" applyAlignment="1" applyProtection="1">
      <alignment horizontal="center" vertical="center" wrapText="1"/>
    </xf>
    <xf numFmtId="0" fontId="0" fillId="5" borderId="1" xfId="0" applyFill="1" applyBorder="1" applyAlignment="1" applyProtection="1">
      <alignment horizontal="center" vertical="center" wrapText="1"/>
    </xf>
    <xf numFmtId="0" fontId="0" fillId="5" borderId="12" xfId="0" applyFill="1" applyBorder="1" applyAlignment="1" applyProtection="1">
      <alignment horizontal="center" vertical="center" wrapText="1"/>
    </xf>
    <xf numFmtId="0" fontId="3" fillId="3" borderId="15" xfId="0" applyFont="1" applyFill="1" applyBorder="1" applyAlignment="1" applyProtection="1">
      <alignment horizontal="center" vertical="center" wrapText="1"/>
    </xf>
    <xf numFmtId="0" fontId="2" fillId="3" borderId="9" xfId="0" applyFont="1" applyFill="1" applyBorder="1" applyAlignment="1" applyProtection="1">
      <alignment horizontal="center" vertical="center" wrapText="1"/>
    </xf>
    <xf numFmtId="0" fontId="2" fillId="3" borderId="7" xfId="0" applyFont="1" applyFill="1" applyBorder="1" applyAlignment="1" applyProtection="1">
      <alignment horizontal="center" vertical="center" wrapText="1"/>
    </xf>
    <xf numFmtId="0" fontId="4" fillId="3" borderId="9" xfId="0" applyFont="1" applyFill="1" applyBorder="1" applyAlignment="1" applyProtection="1">
      <alignment horizontal="center" vertical="center" wrapText="1"/>
    </xf>
    <xf numFmtId="0" fontId="3" fillId="3" borderId="16" xfId="0" applyFont="1" applyFill="1" applyBorder="1" applyAlignment="1" applyProtection="1">
      <alignment horizontal="center" vertical="center" wrapText="1"/>
    </xf>
    <xf numFmtId="0" fontId="2" fillId="3" borderId="10"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2" fillId="5" borderId="4" xfId="0" applyFont="1" applyFill="1" applyBorder="1" applyAlignment="1" applyProtection="1">
      <alignment horizontal="left" vertical="center" wrapText="1"/>
    </xf>
    <xf numFmtId="0" fontId="2" fillId="5" borderId="6" xfId="0" applyFont="1" applyFill="1" applyBorder="1" applyAlignment="1" applyProtection="1">
      <alignment horizontal="left" vertical="center" wrapText="1"/>
    </xf>
    <xf numFmtId="1" fontId="2" fillId="3" borderId="1" xfId="0" applyNumberFormat="1" applyFont="1" applyFill="1" applyBorder="1" applyAlignment="1" applyProtection="1">
      <alignment horizontal="center" vertical="center" wrapText="1"/>
    </xf>
    <xf numFmtId="3" fontId="2" fillId="3" borderId="1" xfId="0" applyNumberFormat="1" applyFont="1" applyFill="1" applyBorder="1" applyAlignment="1" applyProtection="1">
      <alignment horizontal="center" vertical="center" wrapText="1"/>
    </xf>
    <xf numFmtId="0" fontId="2" fillId="5" borderId="2" xfId="0" applyFont="1" applyFill="1" applyBorder="1" applyAlignment="1" applyProtection="1">
      <alignment horizontal="left" vertical="center" wrapText="1"/>
    </xf>
    <xf numFmtId="0" fontId="2" fillId="5" borderId="3" xfId="0" applyFont="1" applyFill="1" applyBorder="1" applyAlignment="1" applyProtection="1">
      <alignment horizontal="left" vertical="center" wrapText="1"/>
    </xf>
    <xf numFmtId="0" fontId="2" fillId="5" borderId="4" xfId="0" applyFont="1" applyFill="1" applyBorder="1" applyAlignment="1" applyProtection="1">
      <alignment horizontal="left" vertical="center"/>
    </xf>
    <xf numFmtId="0" fontId="2" fillId="5" borderId="5" xfId="0" applyFont="1" applyFill="1" applyBorder="1" applyAlignment="1" applyProtection="1">
      <alignment horizontal="left" vertical="center"/>
    </xf>
    <xf numFmtId="0" fontId="2" fillId="5" borderId="6" xfId="0" applyFont="1" applyFill="1" applyBorder="1" applyAlignment="1" applyProtection="1">
      <alignment horizontal="left" vertical="center"/>
    </xf>
    <xf numFmtId="0" fontId="2" fillId="5" borderId="6" xfId="0" applyFont="1" applyFill="1" applyBorder="1" applyAlignment="1" applyProtection="1">
      <alignment horizontal="center" vertical="center"/>
    </xf>
    <xf numFmtId="4" fontId="2" fillId="3" borderId="1" xfId="0" applyNumberFormat="1" applyFont="1" applyFill="1" applyBorder="1" applyAlignment="1" applyProtection="1">
      <alignment horizontal="center" vertical="center" wrapText="1"/>
    </xf>
    <xf numFmtId="0" fontId="2" fillId="5" borderId="5" xfId="0" applyFont="1" applyFill="1" applyBorder="1" applyAlignment="1" applyProtection="1">
      <alignment horizontal="left" vertical="center" wrapText="1"/>
    </xf>
    <xf numFmtId="0" fontId="2" fillId="5" borderId="3" xfId="0" applyFont="1" applyFill="1" applyBorder="1" applyAlignment="1" applyProtection="1">
      <alignment horizontal="center" vertical="center"/>
    </xf>
    <xf numFmtId="0" fontId="1" fillId="4" borderId="4" xfId="0" applyFont="1" applyFill="1" applyBorder="1" applyAlignment="1" applyProtection="1">
      <alignment horizontal="left" vertical="center" wrapText="1"/>
    </xf>
    <xf numFmtId="0" fontId="1" fillId="4" borderId="5" xfId="0" applyFont="1" applyFill="1" applyBorder="1" applyAlignment="1" applyProtection="1">
      <alignment horizontal="left" vertical="center"/>
    </xf>
    <xf numFmtId="0" fontId="1" fillId="4" borderId="6" xfId="0" applyFont="1" applyFill="1" applyBorder="1" applyAlignment="1" applyProtection="1">
      <alignment horizontal="left" vertical="center"/>
    </xf>
    <xf numFmtId="0" fontId="1" fillId="4" borderId="5" xfId="0" applyFont="1" applyFill="1" applyBorder="1" applyAlignment="1" applyProtection="1">
      <alignment horizontal="left" vertical="center"/>
    </xf>
    <xf numFmtId="4" fontId="2" fillId="3" borderId="4" xfId="0" applyNumberFormat="1" applyFont="1" applyFill="1" applyBorder="1" applyAlignment="1" applyProtection="1">
      <alignment horizontal="center" vertical="center" wrapText="1"/>
    </xf>
    <xf numFmtId="4" fontId="2" fillId="3" borderId="5" xfId="0" applyNumberFormat="1" applyFont="1" applyFill="1" applyBorder="1" applyAlignment="1" applyProtection="1">
      <alignment horizontal="center" vertical="center" wrapText="1"/>
    </xf>
    <xf numFmtId="4" fontId="2" fillId="3" borderId="6" xfId="0" applyNumberFormat="1" applyFont="1" applyFill="1" applyBorder="1" applyAlignment="1" applyProtection="1">
      <alignment horizontal="center" vertical="center" wrapText="1"/>
    </xf>
    <xf numFmtId="0" fontId="4" fillId="6" borderId="0" xfId="0" applyFont="1" applyFill="1" applyAlignment="1" applyProtection="1">
      <alignment horizontal="center" wrapText="1"/>
    </xf>
  </cellXfs>
  <cellStyles count="2">
    <cellStyle name="Bueno" xfId="1" builtinId="26"/>
    <cellStyle name="Normal" xfId="0" builtinId="0"/>
  </cellStyles>
  <dxfs count="0"/>
  <tableStyles count="0" defaultTableStyle="TableStyleMedium2" defaultPivotStyle="PivotStyleLight16"/>
  <colors>
    <mruColors>
      <color rgb="FFB81104"/>
      <color rgb="FFD6A300"/>
      <color rgb="FFFFFFCC"/>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21"/>
  <sheetViews>
    <sheetView tabSelected="1" zoomScale="70" zoomScaleNormal="70" workbookViewId="0">
      <selection activeCell="G9" sqref="G9"/>
    </sheetView>
  </sheetViews>
  <sheetFormatPr baseColWidth="10" defaultColWidth="9.1796875" defaultRowHeight="13"/>
  <cols>
    <col min="1" max="1" width="3.453125" style="1" customWidth="1"/>
    <col min="2" max="2" width="49.81640625" style="1" customWidth="1"/>
    <col min="3" max="3" width="46.1796875" style="1" customWidth="1"/>
    <col min="4" max="4" width="55.54296875" style="1" customWidth="1"/>
    <col min="5" max="5" width="34.54296875" style="1" bestFit="1" customWidth="1"/>
    <col min="6" max="6" width="28" style="1" hidden="1" customWidth="1"/>
    <col min="7" max="8" width="37.453125" style="1" customWidth="1"/>
    <col min="9" max="9" width="13.81640625" style="4" customWidth="1"/>
    <col min="10" max="16384" width="9.1796875" style="1"/>
  </cols>
  <sheetData>
    <row r="1" spans="1:34" ht="60.65" customHeight="1" thickBot="1">
      <c r="A1" s="15" t="s">
        <v>17</v>
      </c>
      <c r="B1" s="16"/>
      <c r="C1" s="16"/>
      <c r="D1" s="16"/>
      <c r="E1" s="16"/>
      <c r="F1" s="16"/>
      <c r="G1" s="16"/>
      <c r="H1" s="16"/>
      <c r="I1" s="17"/>
      <c r="J1" s="18"/>
      <c r="K1" s="18"/>
      <c r="L1" s="18"/>
      <c r="M1" s="18"/>
      <c r="N1" s="18"/>
      <c r="O1" s="18"/>
      <c r="P1" s="2"/>
      <c r="Q1" s="2"/>
      <c r="R1" s="2"/>
      <c r="S1" s="2"/>
      <c r="T1" s="2"/>
      <c r="U1" s="2"/>
      <c r="V1" s="2"/>
      <c r="W1" s="2"/>
      <c r="X1" s="2"/>
      <c r="Y1" s="2"/>
      <c r="Z1" s="2"/>
      <c r="AA1" s="2"/>
      <c r="AB1" s="2"/>
      <c r="AC1" s="2"/>
      <c r="AD1" s="2"/>
      <c r="AE1" s="2"/>
      <c r="AF1" s="2"/>
      <c r="AG1" s="2"/>
      <c r="AH1" s="2"/>
    </row>
    <row r="2" spans="1:34">
      <c r="A2" s="18"/>
      <c r="B2" s="18"/>
      <c r="C2" s="18"/>
      <c r="D2" s="18"/>
      <c r="E2" s="18"/>
      <c r="F2" s="18"/>
      <c r="G2" s="18"/>
      <c r="H2" s="18"/>
      <c r="I2" s="18"/>
      <c r="J2" s="18"/>
      <c r="K2" s="18"/>
      <c r="L2" s="18"/>
      <c r="M2" s="18"/>
      <c r="N2" s="18"/>
      <c r="O2" s="18"/>
      <c r="P2" s="2"/>
      <c r="Q2" s="2"/>
      <c r="R2" s="2"/>
      <c r="S2" s="2"/>
      <c r="T2" s="2"/>
      <c r="U2" s="2"/>
      <c r="V2" s="2"/>
      <c r="W2" s="2"/>
      <c r="X2" s="2"/>
      <c r="Y2" s="2"/>
      <c r="Z2" s="2"/>
      <c r="AA2" s="2"/>
      <c r="AB2" s="2"/>
      <c r="AC2" s="2"/>
      <c r="AD2" s="2"/>
      <c r="AE2" s="2"/>
      <c r="AF2" s="2"/>
      <c r="AG2" s="2"/>
      <c r="AH2" s="2"/>
    </row>
    <row r="3" spans="1:34" ht="13.5" thickBot="1">
      <c r="A3" s="18"/>
      <c r="B3" s="18"/>
      <c r="C3" s="18"/>
      <c r="D3" s="18"/>
      <c r="E3" s="18"/>
      <c r="F3" s="18"/>
      <c r="G3" s="18"/>
      <c r="H3" s="18"/>
      <c r="I3" s="18"/>
      <c r="J3" s="18"/>
      <c r="K3" s="18"/>
      <c r="L3" s="18"/>
      <c r="M3" s="18"/>
      <c r="N3" s="18"/>
      <c r="O3" s="18"/>
      <c r="P3" s="2"/>
      <c r="Q3" s="2"/>
      <c r="R3" s="2"/>
      <c r="S3" s="2"/>
      <c r="T3" s="2"/>
      <c r="U3" s="2"/>
      <c r="V3" s="2"/>
      <c r="W3" s="2"/>
      <c r="X3" s="2"/>
      <c r="Y3" s="2"/>
      <c r="Z3" s="2"/>
      <c r="AA3" s="2"/>
      <c r="AB3" s="2"/>
      <c r="AC3" s="2"/>
      <c r="AD3" s="2"/>
      <c r="AE3" s="2"/>
      <c r="AF3" s="2"/>
      <c r="AG3" s="2"/>
      <c r="AH3" s="2"/>
    </row>
    <row r="4" spans="1:34" ht="75" customHeight="1" thickBot="1">
      <c r="A4" s="19" t="s">
        <v>11</v>
      </c>
      <c r="B4" s="20"/>
      <c r="C4" s="20"/>
      <c r="D4" s="20"/>
      <c r="E4" s="20"/>
      <c r="F4" s="20"/>
      <c r="G4" s="20"/>
      <c r="H4" s="20"/>
      <c r="I4" s="21"/>
      <c r="J4" s="18"/>
      <c r="K4" s="18"/>
      <c r="L4" s="18"/>
      <c r="M4" s="18"/>
      <c r="N4" s="18"/>
      <c r="O4" s="18"/>
      <c r="P4" s="2"/>
      <c r="Q4" s="2"/>
      <c r="R4" s="2"/>
      <c r="S4" s="2"/>
      <c r="T4" s="2"/>
      <c r="U4" s="2"/>
      <c r="V4" s="2"/>
      <c r="W4" s="2"/>
      <c r="X4" s="2"/>
      <c r="Y4" s="2"/>
      <c r="Z4" s="2"/>
      <c r="AA4" s="2"/>
      <c r="AB4" s="2"/>
      <c r="AC4" s="2"/>
      <c r="AD4" s="2"/>
      <c r="AE4" s="2"/>
      <c r="AF4" s="2"/>
      <c r="AG4" s="2"/>
      <c r="AH4" s="2"/>
    </row>
    <row r="5" spans="1:34" ht="13.5" thickBot="1">
      <c r="A5" s="18"/>
      <c r="B5" s="18"/>
      <c r="C5" s="18"/>
      <c r="D5" s="18"/>
      <c r="E5" s="18"/>
      <c r="F5" s="18"/>
      <c r="G5" s="18"/>
      <c r="H5" s="18"/>
      <c r="I5" s="18"/>
      <c r="J5" s="18"/>
      <c r="K5" s="18"/>
      <c r="L5" s="18"/>
      <c r="M5" s="18"/>
      <c r="N5" s="18"/>
      <c r="O5" s="18"/>
      <c r="P5" s="2"/>
      <c r="Q5" s="2"/>
      <c r="R5" s="2"/>
      <c r="S5" s="2"/>
      <c r="T5" s="2"/>
      <c r="U5" s="2"/>
      <c r="V5" s="2"/>
      <c r="W5" s="2"/>
      <c r="X5" s="2"/>
      <c r="Y5" s="2"/>
      <c r="Z5" s="2"/>
      <c r="AA5" s="2"/>
      <c r="AB5" s="2"/>
      <c r="AC5" s="2"/>
      <c r="AD5" s="2"/>
      <c r="AE5" s="2"/>
      <c r="AF5" s="2"/>
      <c r="AG5" s="2"/>
      <c r="AH5" s="2"/>
    </row>
    <row r="6" spans="1:34" ht="29.25" customHeight="1" thickBot="1">
      <c r="A6" s="18"/>
      <c r="B6" s="18"/>
      <c r="C6" s="18"/>
      <c r="D6" s="22" t="s">
        <v>13</v>
      </c>
      <c r="E6" s="23"/>
      <c r="F6" s="23"/>
      <c r="G6" s="23"/>
      <c r="H6" s="24"/>
      <c r="I6" s="18"/>
      <c r="J6" s="18"/>
      <c r="K6" s="18"/>
      <c r="L6" s="18"/>
      <c r="M6" s="18"/>
      <c r="N6" s="18"/>
      <c r="O6" s="18"/>
      <c r="P6" s="2"/>
      <c r="Q6" s="2"/>
      <c r="R6" s="2"/>
      <c r="S6" s="2"/>
      <c r="T6" s="2"/>
      <c r="U6" s="2"/>
      <c r="V6" s="2"/>
      <c r="W6" s="2"/>
      <c r="X6" s="2"/>
      <c r="Y6" s="2"/>
      <c r="Z6" s="2"/>
      <c r="AA6" s="2"/>
      <c r="AB6" s="2"/>
      <c r="AC6" s="2"/>
      <c r="AD6" s="2"/>
      <c r="AE6" s="2"/>
      <c r="AF6" s="2"/>
      <c r="AG6" s="2"/>
      <c r="AH6" s="2"/>
    </row>
    <row r="7" spans="1:34" ht="54" customHeight="1" thickBot="1">
      <c r="A7" s="18"/>
      <c r="B7" s="18"/>
      <c r="C7" s="25" t="s">
        <v>16</v>
      </c>
      <c r="D7" s="25" t="s">
        <v>7</v>
      </c>
      <c r="E7" s="26" t="s">
        <v>15</v>
      </c>
      <c r="F7" s="27" t="s">
        <v>2</v>
      </c>
      <c r="G7" s="28" t="s">
        <v>8</v>
      </c>
      <c r="H7" s="26" t="s">
        <v>9</v>
      </c>
      <c r="I7" s="18"/>
      <c r="J7" s="18"/>
      <c r="K7" s="18"/>
      <c r="L7" s="18"/>
      <c r="M7" s="18"/>
      <c r="N7" s="18"/>
      <c r="O7" s="18"/>
      <c r="P7" s="2"/>
      <c r="Q7" s="2"/>
      <c r="R7" s="2"/>
      <c r="S7" s="2"/>
      <c r="T7" s="2"/>
      <c r="U7" s="2"/>
      <c r="V7" s="2"/>
      <c r="W7" s="2"/>
      <c r="X7" s="2"/>
      <c r="Y7" s="2"/>
      <c r="Z7" s="2"/>
      <c r="AA7" s="2"/>
      <c r="AB7" s="2"/>
      <c r="AC7" s="2"/>
      <c r="AD7" s="2"/>
      <c r="AE7" s="2"/>
      <c r="AF7" s="2"/>
      <c r="AG7" s="2"/>
      <c r="AH7" s="2"/>
    </row>
    <row r="8" spans="1:34" ht="29.25" customHeight="1" thickBot="1">
      <c r="A8" s="18"/>
      <c r="B8" s="29" t="s">
        <v>10</v>
      </c>
      <c r="C8" s="30" t="s">
        <v>18</v>
      </c>
      <c r="D8" s="9"/>
      <c r="E8" s="7"/>
      <c r="F8" s="13">
        <f>IF(E8&gt;15,15,E8)</f>
        <v>0</v>
      </c>
      <c r="G8" s="6"/>
      <c r="H8" s="31" t="str">
        <f>IF(AND(D8&lt;&gt;"",E8&lt;&gt;"",G8&lt;&gt;""),IF(G8&gt;=$G$13,"SI","NO"),"")</f>
        <v/>
      </c>
      <c r="I8" s="32" t="str">
        <f>IF(H8&lt;&gt;"",IF(H8="NO",0,1),"")</f>
        <v/>
      </c>
      <c r="J8" s="18"/>
      <c r="K8" s="18"/>
      <c r="L8" s="18"/>
      <c r="M8" s="18"/>
      <c r="N8" s="18"/>
      <c r="O8" s="18"/>
      <c r="P8" s="2"/>
      <c r="Q8" s="2"/>
      <c r="R8" s="2"/>
      <c r="S8" s="2"/>
      <c r="T8" s="2"/>
      <c r="U8" s="2"/>
      <c r="V8" s="2"/>
      <c r="W8" s="2"/>
      <c r="X8" s="2"/>
      <c r="Y8" s="2"/>
      <c r="Z8" s="2"/>
      <c r="AA8" s="2"/>
      <c r="AB8" s="2"/>
      <c r="AC8" s="2"/>
      <c r="AD8" s="2"/>
      <c r="AE8" s="2"/>
      <c r="AF8" s="2"/>
      <c r="AG8" s="2"/>
      <c r="AH8" s="2"/>
    </row>
    <row r="9" spans="1:34" ht="29.25" customHeight="1" thickBot="1">
      <c r="A9" s="18"/>
      <c r="B9" s="33"/>
      <c r="C9" s="30" t="s">
        <v>18</v>
      </c>
      <c r="D9" s="10"/>
      <c r="E9" s="8"/>
      <c r="F9" s="13">
        <f>IF(E9&gt;15,15,E9)</f>
        <v>0</v>
      </c>
      <c r="G9" s="6"/>
      <c r="H9" s="34" t="str">
        <f>IF(AND(D9&lt;&gt;"",E9&lt;&gt;"",G9&lt;&gt;""),IF(G9&gt;=$G$13,"SI","NO"),"")</f>
        <v/>
      </c>
      <c r="I9" s="35" t="str">
        <f>IF(H9&lt;&gt;"",IF(H9="NO",0,1),"")</f>
        <v/>
      </c>
      <c r="J9" s="18"/>
      <c r="K9" s="18"/>
      <c r="L9" s="18"/>
      <c r="M9" s="18"/>
      <c r="N9" s="18"/>
      <c r="O9" s="18"/>
      <c r="P9" s="2"/>
      <c r="Q9" s="2"/>
      <c r="R9" s="2"/>
      <c r="S9" s="2"/>
      <c r="T9" s="2"/>
      <c r="U9" s="2"/>
      <c r="V9" s="2"/>
      <c r="W9" s="2"/>
      <c r="X9" s="2"/>
      <c r="Y9" s="2"/>
      <c r="Z9" s="2"/>
      <c r="AA9" s="2"/>
      <c r="AB9" s="2"/>
      <c r="AC9" s="2"/>
      <c r="AD9" s="2"/>
      <c r="AE9" s="2"/>
      <c r="AF9" s="2"/>
      <c r="AG9" s="2"/>
      <c r="AH9" s="2"/>
    </row>
    <row r="10" spans="1:34" ht="34.5" customHeight="1" thickBot="1">
      <c r="A10" s="18"/>
      <c r="B10" s="36" t="s">
        <v>4</v>
      </c>
      <c r="C10" s="37"/>
      <c r="D10" s="38">
        <f>COUNTIFS(D8:D9,"&lt;&gt;",E8:E9,"&lt;&gt;",G8:G9,"&lt;&gt;")</f>
        <v>0</v>
      </c>
      <c r="E10" s="38">
        <f>SUMIFS(E8:E9,D8:D9,"&lt;&gt;",E8:E9,"&lt;&gt;",G8:G9,"&lt;&gt;")</f>
        <v>0</v>
      </c>
      <c r="F10" s="38" t="s">
        <v>3</v>
      </c>
      <c r="G10" s="39">
        <f>SUMIFS(G8:G9,D8:D9,"&lt;&gt;",E8:E9,"&lt;&gt;",G8:G9,"&lt;&gt;")</f>
        <v>0</v>
      </c>
      <c r="H10" s="18"/>
      <c r="I10" s="18"/>
      <c r="J10" s="18"/>
      <c r="K10" s="18"/>
      <c r="L10" s="18"/>
      <c r="M10" s="18"/>
      <c r="N10" s="18"/>
      <c r="O10" s="18"/>
      <c r="P10" s="2"/>
      <c r="Q10" s="2"/>
      <c r="R10" s="2"/>
      <c r="S10" s="2"/>
      <c r="T10" s="2"/>
      <c r="U10" s="2"/>
      <c r="V10" s="2"/>
      <c r="W10" s="2"/>
      <c r="X10" s="2"/>
      <c r="Y10" s="2"/>
      <c r="Z10" s="2"/>
      <c r="AA10" s="2"/>
      <c r="AB10" s="2"/>
      <c r="AC10" s="2"/>
      <c r="AD10" s="2"/>
      <c r="AE10" s="2"/>
      <c r="AF10" s="2"/>
      <c r="AG10" s="2"/>
      <c r="AH10" s="2"/>
    </row>
    <row r="11" spans="1:34" ht="34.5" customHeight="1" thickBot="1">
      <c r="A11" s="18"/>
      <c r="B11" s="40" t="s">
        <v>5</v>
      </c>
      <c r="C11" s="41"/>
      <c r="D11" s="38">
        <f>COUNTIFS(H8:H9,"SI")</f>
        <v>0</v>
      </c>
      <c r="E11" s="38">
        <f>SUMIFS(F8:F9,H8:H9,"SI")</f>
        <v>0</v>
      </c>
      <c r="F11" s="38" t="s">
        <v>3</v>
      </c>
      <c r="G11" s="39">
        <f>SUMIFS(G8:G9,H8:H9,"SI")</f>
        <v>0</v>
      </c>
      <c r="H11" s="18"/>
      <c r="I11" s="18"/>
      <c r="J11" s="18"/>
      <c r="K11" s="18"/>
      <c r="L11" s="18"/>
      <c r="M11" s="18"/>
      <c r="N11" s="18"/>
      <c r="O11" s="18"/>
      <c r="P11" s="2"/>
      <c r="Q11" s="2"/>
      <c r="R11" s="2"/>
      <c r="S11" s="2"/>
      <c r="T11" s="2"/>
      <c r="U11" s="2"/>
      <c r="V11" s="2"/>
      <c r="W11" s="2"/>
      <c r="X11" s="2"/>
      <c r="Y11" s="2"/>
      <c r="Z11" s="2"/>
      <c r="AA11" s="2"/>
      <c r="AB11" s="2"/>
      <c r="AC11" s="2"/>
      <c r="AD11" s="2"/>
      <c r="AE11" s="2"/>
      <c r="AF11" s="2"/>
      <c r="AG11" s="2"/>
      <c r="AH11" s="2"/>
    </row>
    <row r="12" spans="1:34" ht="34.5" customHeight="1" thickBot="1">
      <c r="A12" s="18"/>
      <c r="B12" s="42" t="s">
        <v>6</v>
      </c>
      <c r="C12" s="43"/>
      <c r="D12" s="43"/>
      <c r="E12" s="44"/>
      <c r="F12" s="45" t="s">
        <v>3</v>
      </c>
      <c r="G12" s="46">
        <f>IFERROR(G10/D10,0)</f>
        <v>0</v>
      </c>
      <c r="H12" s="18"/>
      <c r="I12" s="18"/>
      <c r="J12" s="18"/>
      <c r="K12" s="18"/>
      <c r="L12" s="18"/>
      <c r="M12" s="18"/>
      <c r="N12" s="18"/>
      <c r="O12" s="18"/>
      <c r="P12" s="2"/>
      <c r="Q12" s="2"/>
      <c r="R12" s="2"/>
      <c r="S12" s="2"/>
      <c r="T12" s="2"/>
      <c r="U12" s="2"/>
      <c r="V12" s="2"/>
      <c r="W12" s="2"/>
      <c r="X12" s="2"/>
      <c r="Y12" s="2"/>
      <c r="Z12" s="2"/>
      <c r="AA12" s="2"/>
      <c r="AB12" s="2"/>
      <c r="AC12" s="2"/>
      <c r="AD12" s="2"/>
      <c r="AE12" s="2"/>
      <c r="AF12" s="2"/>
      <c r="AG12" s="2"/>
      <c r="AH12" s="2"/>
    </row>
    <row r="13" spans="1:34" ht="52.75" customHeight="1" thickBot="1">
      <c r="A13" s="18"/>
      <c r="B13" s="36" t="s">
        <v>12</v>
      </c>
      <c r="C13" s="47"/>
      <c r="D13" s="47"/>
      <c r="E13" s="37"/>
      <c r="F13" s="48" t="s">
        <v>3</v>
      </c>
      <c r="G13" s="46">
        <f>G12-(G12*0.1)</f>
        <v>0</v>
      </c>
      <c r="H13" s="18"/>
      <c r="I13" s="18"/>
      <c r="J13" s="18"/>
      <c r="K13" s="18"/>
      <c r="L13" s="18"/>
      <c r="M13" s="18"/>
      <c r="N13" s="18"/>
      <c r="O13" s="18"/>
      <c r="P13" s="2"/>
      <c r="Q13" s="2"/>
      <c r="R13" s="2"/>
      <c r="S13" s="2"/>
      <c r="T13" s="2"/>
      <c r="U13" s="2"/>
      <c r="V13" s="2"/>
      <c r="W13" s="2"/>
      <c r="X13" s="2"/>
      <c r="Y13" s="2"/>
      <c r="Z13" s="2"/>
      <c r="AA13" s="2"/>
      <c r="AB13" s="2"/>
      <c r="AC13" s="2"/>
      <c r="AD13" s="2"/>
      <c r="AE13" s="2"/>
      <c r="AF13" s="2"/>
      <c r="AG13" s="2"/>
      <c r="AH13" s="2"/>
    </row>
    <row r="14" spans="1:34">
      <c r="A14" s="18"/>
      <c r="B14" s="18"/>
      <c r="C14" s="18"/>
      <c r="D14" s="18"/>
      <c r="E14" s="18"/>
      <c r="F14" s="18"/>
      <c r="G14" s="18"/>
      <c r="H14" s="18"/>
      <c r="I14" s="18"/>
      <c r="J14" s="18"/>
      <c r="K14" s="18"/>
      <c r="L14" s="18"/>
      <c r="M14" s="18"/>
      <c r="N14" s="18"/>
      <c r="O14" s="18"/>
      <c r="P14" s="2"/>
      <c r="Q14" s="2"/>
      <c r="R14" s="2"/>
      <c r="S14" s="2"/>
      <c r="T14" s="2"/>
      <c r="U14" s="2"/>
      <c r="V14" s="2"/>
      <c r="W14" s="2"/>
      <c r="X14" s="2"/>
      <c r="Y14" s="2"/>
      <c r="Z14" s="2"/>
      <c r="AA14" s="2"/>
      <c r="AB14" s="2"/>
      <c r="AC14" s="2"/>
      <c r="AD14" s="2"/>
      <c r="AE14" s="2"/>
      <c r="AF14" s="2"/>
      <c r="AG14" s="2"/>
      <c r="AH14" s="2"/>
    </row>
    <row r="15" spans="1:34" ht="13.5" thickBot="1">
      <c r="A15" s="18"/>
      <c r="B15" s="18"/>
      <c r="C15" s="18"/>
      <c r="D15" s="18"/>
      <c r="E15" s="18"/>
      <c r="F15" s="18"/>
      <c r="G15" s="18"/>
      <c r="H15" s="18"/>
      <c r="I15" s="18"/>
      <c r="J15" s="18"/>
      <c r="K15" s="18"/>
      <c r="L15" s="18"/>
      <c r="M15" s="18"/>
      <c r="N15" s="18"/>
      <c r="O15" s="18"/>
      <c r="P15" s="2"/>
      <c r="Q15" s="2"/>
      <c r="R15" s="2"/>
      <c r="S15" s="2"/>
      <c r="T15" s="2"/>
      <c r="U15" s="2"/>
      <c r="V15" s="2"/>
      <c r="W15" s="2"/>
      <c r="X15" s="2"/>
      <c r="Y15" s="2"/>
      <c r="Z15" s="2"/>
      <c r="AA15" s="2"/>
      <c r="AB15" s="2"/>
      <c r="AC15" s="2"/>
      <c r="AD15" s="2"/>
      <c r="AE15" s="2"/>
      <c r="AF15" s="2"/>
      <c r="AG15" s="2"/>
      <c r="AH15" s="2"/>
    </row>
    <row r="16" spans="1:34" ht="51.75" customHeight="1" thickBot="1">
      <c r="A16" s="18"/>
      <c r="B16" s="18"/>
      <c r="C16" s="49" t="s">
        <v>14</v>
      </c>
      <c r="D16" s="50"/>
      <c r="E16" s="51"/>
      <c r="F16" s="52"/>
      <c r="G16" s="53">
        <f>IFERROR((E11/D11)*(G11/D11),0)</f>
        <v>0</v>
      </c>
      <c r="H16" s="54"/>
      <c r="I16" s="55"/>
      <c r="J16" s="18"/>
      <c r="K16" s="18"/>
      <c r="L16" s="18"/>
      <c r="M16" s="18"/>
      <c r="N16" s="18"/>
      <c r="O16" s="18"/>
      <c r="P16" s="2"/>
      <c r="Q16" s="2"/>
      <c r="R16" s="2"/>
      <c r="S16" s="2"/>
      <c r="T16" s="2"/>
      <c r="U16" s="2"/>
      <c r="V16" s="2"/>
      <c r="W16" s="2"/>
      <c r="X16" s="2"/>
      <c r="Y16" s="2"/>
      <c r="Z16" s="2"/>
      <c r="AA16" s="2"/>
      <c r="AB16" s="2"/>
      <c r="AC16" s="2"/>
      <c r="AD16" s="2"/>
      <c r="AE16" s="2"/>
      <c r="AF16" s="2"/>
      <c r="AG16" s="2"/>
      <c r="AH16" s="2"/>
    </row>
    <row r="17" spans="1:34">
      <c r="A17" s="18"/>
      <c r="B17" s="18"/>
      <c r="C17" s="18"/>
      <c r="D17" s="18"/>
      <c r="E17" s="18"/>
      <c r="F17" s="18"/>
      <c r="G17" s="18"/>
      <c r="H17" s="18"/>
      <c r="I17" s="56"/>
      <c r="J17" s="18"/>
      <c r="K17" s="18"/>
      <c r="L17" s="18"/>
      <c r="M17" s="18"/>
      <c r="N17" s="18"/>
      <c r="O17" s="18"/>
      <c r="P17" s="2"/>
      <c r="Q17" s="2"/>
      <c r="R17" s="2"/>
      <c r="S17" s="2"/>
      <c r="T17" s="2"/>
      <c r="U17" s="2"/>
      <c r="V17" s="2"/>
      <c r="W17" s="2"/>
      <c r="X17" s="2"/>
      <c r="Y17" s="2"/>
      <c r="Z17" s="2"/>
      <c r="AA17" s="2"/>
      <c r="AB17" s="2"/>
      <c r="AC17" s="2"/>
      <c r="AD17" s="2"/>
      <c r="AE17" s="2"/>
      <c r="AF17" s="2"/>
      <c r="AG17" s="2"/>
      <c r="AH17" s="2"/>
    </row>
    <row r="18" spans="1:34">
      <c r="A18" s="18"/>
      <c r="B18" s="18"/>
      <c r="C18" s="18"/>
      <c r="D18" s="18"/>
      <c r="E18" s="18"/>
      <c r="F18" s="18"/>
      <c r="G18" s="18"/>
      <c r="H18" s="18"/>
      <c r="I18" s="56"/>
      <c r="J18" s="18"/>
      <c r="K18" s="18"/>
      <c r="L18" s="18"/>
      <c r="M18" s="18"/>
      <c r="N18" s="18"/>
      <c r="O18" s="18"/>
      <c r="P18" s="2"/>
      <c r="Q18" s="2"/>
      <c r="R18" s="2"/>
      <c r="S18" s="2"/>
      <c r="T18" s="2"/>
      <c r="U18" s="2"/>
      <c r="V18" s="2"/>
      <c r="W18" s="2"/>
      <c r="X18" s="2"/>
      <c r="Y18" s="2"/>
      <c r="Z18" s="2"/>
      <c r="AA18" s="2"/>
      <c r="AB18" s="2"/>
      <c r="AC18" s="2"/>
      <c r="AD18" s="2"/>
      <c r="AE18" s="2"/>
      <c r="AF18" s="2"/>
      <c r="AG18" s="2"/>
      <c r="AH18" s="2"/>
    </row>
    <row r="19" spans="1:34">
      <c r="A19" s="18"/>
      <c r="B19" s="18"/>
      <c r="C19" s="18"/>
      <c r="D19" s="18"/>
      <c r="E19" s="18"/>
      <c r="F19" s="18"/>
      <c r="G19" s="18"/>
      <c r="H19" s="18"/>
      <c r="I19" s="56"/>
      <c r="J19" s="18"/>
      <c r="K19" s="18"/>
      <c r="L19" s="18"/>
      <c r="M19" s="18"/>
      <c r="N19" s="18"/>
      <c r="O19" s="18"/>
      <c r="P19" s="2"/>
      <c r="Q19" s="2"/>
      <c r="R19" s="2"/>
      <c r="S19" s="2"/>
      <c r="T19" s="2"/>
      <c r="U19" s="2"/>
      <c r="V19" s="2"/>
      <c r="W19" s="2"/>
      <c r="X19" s="2"/>
      <c r="Y19" s="2"/>
      <c r="Z19" s="2"/>
      <c r="AA19" s="2"/>
      <c r="AB19" s="2"/>
      <c r="AC19" s="2"/>
      <c r="AD19" s="2"/>
      <c r="AE19" s="2"/>
      <c r="AF19" s="2"/>
      <c r="AG19" s="2"/>
      <c r="AH19" s="2"/>
    </row>
    <row r="20" spans="1:34">
      <c r="A20" s="18"/>
      <c r="B20" s="18"/>
      <c r="C20" s="18"/>
      <c r="D20" s="18"/>
      <c r="E20" s="18"/>
      <c r="F20" s="18"/>
      <c r="G20" s="18"/>
      <c r="H20" s="18"/>
      <c r="I20" s="56"/>
      <c r="J20" s="18"/>
      <c r="K20" s="18"/>
      <c r="L20" s="18"/>
      <c r="M20" s="18"/>
      <c r="N20" s="18"/>
      <c r="O20" s="18"/>
      <c r="P20" s="2"/>
      <c r="Q20" s="2"/>
      <c r="R20" s="2"/>
      <c r="S20" s="2"/>
      <c r="T20" s="2"/>
      <c r="U20" s="2"/>
      <c r="V20" s="2"/>
      <c r="W20" s="2"/>
      <c r="X20" s="2"/>
      <c r="Y20" s="2"/>
      <c r="Z20" s="2"/>
      <c r="AA20" s="2"/>
      <c r="AB20" s="2"/>
      <c r="AC20" s="2"/>
      <c r="AD20" s="2"/>
      <c r="AE20" s="2"/>
      <c r="AF20" s="2"/>
      <c r="AG20" s="2"/>
      <c r="AH20" s="2"/>
    </row>
    <row r="21" spans="1:34">
      <c r="A21" s="2"/>
      <c r="B21" s="2"/>
      <c r="C21" s="2"/>
      <c r="D21" s="2"/>
      <c r="E21" s="2"/>
      <c r="F21" s="2"/>
      <c r="G21" s="2"/>
      <c r="H21" s="2"/>
      <c r="I21" s="3"/>
      <c r="J21" s="2"/>
      <c r="K21" s="2"/>
      <c r="L21" s="2"/>
      <c r="M21" s="2"/>
      <c r="N21" s="2"/>
      <c r="O21" s="2"/>
      <c r="P21" s="2"/>
      <c r="Q21" s="2"/>
      <c r="R21" s="2"/>
      <c r="S21" s="2"/>
      <c r="T21" s="2"/>
      <c r="U21" s="2"/>
      <c r="V21" s="2"/>
      <c r="W21" s="2"/>
      <c r="X21" s="2"/>
      <c r="Y21" s="2"/>
      <c r="Z21" s="2"/>
      <c r="AA21" s="2"/>
      <c r="AB21" s="2"/>
      <c r="AC21" s="2"/>
      <c r="AD21" s="2"/>
      <c r="AE21" s="2"/>
      <c r="AF21" s="2"/>
      <c r="AG21" s="2"/>
      <c r="AH21" s="2"/>
    </row>
    <row r="22" spans="1:34">
      <c r="A22" s="2"/>
      <c r="B22" s="2"/>
      <c r="C22" s="2"/>
      <c r="D22" s="2"/>
      <c r="E22" s="2"/>
      <c r="F22" s="2"/>
      <c r="G22" s="2"/>
      <c r="H22" s="2"/>
      <c r="I22" s="3"/>
      <c r="J22" s="2"/>
      <c r="K22" s="2"/>
      <c r="L22" s="2"/>
      <c r="M22" s="2"/>
      <c r="N22" s="2"/>
      <c r="O22" s="2"/>
      <c r="P22" s="2"/>
      <c r="Q22" s="2"/>
      <c r="R22" s="2"/>
      <c r="S22" s="2"/>
      <c r="T22" s="2"/>
      <c r="U22" s="2"/>
      <c r="V22" s="2"/>
      <c r="W22" s="2"/>
      <c r="X22" s="2"/>
      <c r="Y22" s="2"/>
      <c r="Z22" s="2"/>
      <c r="AA22" s="2"/>
      <c r="AB22" s="2"/>
      <c r="AC22" s="2"/>
      <c r="AD22" s="2"/>
      <c r="AE22" s="2"/>
      <c r="AF22" s="2"/>
      <c r="AG22" s="2"/>
      <c r="AH22" s="2"/>
    </row>
    <row r="23" spans="1:34">
      <c r="A23" s="2"/>
      <c r="B23" s="2"/>
      <c r="C23" s="2"/>
      <c r="D23" s="2"/>
      <c r="E23" s="2"/>
      <c r="F23" s="2"/>
      <c r="G23" s="2"/>
      <c r="H23" s="2"/>
      <c r="I23" s="3"/>
      <c r="J23" s="2"/>
      <c r="K23" s="2"/>
      <c r="L23" s="2"/>
      <c r="M23" s="2"/>
      <c r="N23" s="2"/>
      <c r="O23" s="2"/>
      <c r="P23" s="2"/>
      <c r="Q23" s="2"/>
      <c r="R23" s="2"/>
      <c r="S23" s="2"/>
      <c r="T23" s="2"/>
      <c r="U23" s="2"/>
      <c r="V23" s="2"/>
      <c r="W23" s="2"/>
      <c r="X23" s="2"/>
      <c r="Y23" s="2"/>
      <c r="Z23" s="2"/>
      <c r="AA23" s="2"/>
      <c r="AB23" s="2"/>
      <c r="AC23" s="2"/>
      <c r="AD23" s="2"/>
      <c r="AE23" s="2"/>
      <c r="AF23" s="2"/>
      <c r="AG23" s="2"/>
      <c r="AH23" s="2"/>
    </row>
    <row r="24" spans="1:34">
      <c r="A24" s="2"/>
      <c r="B24" s="2"/>
      <c r="C24" s="2"/>
      <c r="D24" s="2"/>
      <c r="E24" s="2"/>
      <c r="F24" s="2"/>
      <c r="G24" s="2"/>
      <c r="H24" s="2"/>
      <c r="I24" s="3"/>
      <c r="J24" s="2"/>
      <c r="K24" s="2"/>
      <c r="L24" s="2"/>
      <c r="M24" s="2"/>
      <c r="N24" s="2"/>
      <c r="O24" s="2"/>
      <c r="P24" s="2"/>
      <c r="Q24" s="2"/>
      <c r="R24" s="2"/>
      <c r="S24" s="2"/>
      <c r="T24" s="2"/>
      <c r="U24" s="2"/>
      <c r="V24" s="2"/>
      <c r="W24" s="2"/>
      <c r="X24" s="2"/>
      <c r="Y24" s="2"/>
      <c r="Z24" s="2"/>
      <c r="AA24" s="2"/>
      <c r="AB24" s="2"/>
      <c r="AC24" s="2"/>
      <c r="AD24" s="2"/>
      <c r="AE24" s="2"/>
      <c r="AF24" s="2"/>
      <c r="AG24" s="2"/>
      <c r="AH24" s="2"/>
    </row>
    <row r="25" spans="1:34">
      <c r="A25" s="2"/>
      <c r="B25" s="2"/>
      <c r="C25" s="2"/>
      <c r="D25" s="2"/>
      <c r="E25" s="2"/>
      <c r="F25" s="2"/>
      <c r="G25" s="2"/>
      <c r="H25" s="2"/>
      <c r="I25" s="3"/>
      <c r="J25" s="2"/>
      <c r="K25" s="2"/>
      <c r="L25" s="2"/>
      <c r="M25" s="2"/>
      <c r="N25" s="2"/>
      <c r="O25" s="2"/>
      <c r="P25" s="2"/>
      <c r="Q25" s="2"/>
      <c r="R25" s="2"/>
      <c r="S25" s="2"/>
      <c r="T25" s="2"/>
      <c r="U25" s="2"/>
      <c r="V25" s="2"/>
      <c r="W25" s="2"/>
      <c r="X25" s="2"/>
      <c r="Y25" s="2"/>
      <c r="Z25" s="2"/>
      <c r="AA25" s="2"/>
      <c r="AB25" s="2"/>
      <c r="AC25" s="2"/>
      <c r="AD25" s="2"/>
      <c r="AE25" s="2"/>
      <c r="AF25" s="2"/>
      <c r="AG25" s="2"/>
      <c r="AH25" s="2"/>
    </row>
    <row r="26" spans="1:34">
      <c r="A26" s="2"/>
      <c r="B26" s="2"/>
      <c r="C26" s="2"/>
      <c r="D26" s="2"/>
      <c r="E26" s="2"/>
      <c r="F26" s="2"/>
      <c r="G26" s="2"/>
      <c r="H26" s="2"/>
      <c r="I26" s="3"/>
      <c r="J26" s="2"/>
      <c r="K26" s="2"/>
      <c r="L26" s="2"/>
      <c r="M26" s="2"/>
      <c r="N26" s="2"/>
      <c r="O26" s="2"/>
      <c r="P26" s="2"/>
      <c r="Q26" s="2"/>
      <c r="R26" s="2"/>
      <c r="S26" s="2"/>
      <c r="T26" s="2"/>
      <c r="U26" s="2"/>
      <c r="V26" s="2"/>
      <c r="W26" s="2"/>
      <c r="X26" s="2"/>
      <c r="Y26" s="2"/>
      <c r="Z26" s="2"/>
      <c r="AA26" s="2"/>
      <c r="AB26" s="2"/>
      <c r="AC26" s="2"/>
      <c r="AD26" s="2"/>
      <c r="AE26" s="2"/>
      <c r="AF26" s="2"/>
      <c r="AG26" s="2"/>
      <c r="AH26" s="2"/>
    </row>
    <row r="27" spans="1:34">
      <c r="A27" s="2"/>
      <c r="B27" s="2"/>
      <c r="C27" s="2"/>
      <c r="D27" s="2"/>
      <c r="E27" s="2"/>
      <c r="F27" s="2"/>
      <c r="G27" s="2"/>
      <c r="H27" s="2"/>
      <c r="I27" s="3"/>
      <c r="J27" s="2"/>
      <c r="K27" s="2"/>
      <c r="L27" s="2"/>
      <c r="M27" s="2"/>
      <c r="N27" s="2"/>
      <c r="O27" s="2"/>
      <c r="P27" s="2"/>
      <c r="Q27" s="2"/>
      <c r="R27" s="2"/>
      <c r="S27" s="2"/>
      <c r="T27" s="2"/>
      <c r="U27" s="2"/>
      <c r="V27" s="2"/>
      <c r="W27" s="2"/>
      <c r="X27" s="2"/>
      <c r="Y27" s="2"/>
      <c r="Z27" s="2"/>
      <c r="AA27" s="2"/>
      <c r="AB27" s="2"/>
      <c r="AC27" s="2"/>
      <c r="AD27" s="2"/>
      <c r="AE27" s="2"/>
      <c r="AF27" s="2"/>
      <c r="AG27" s="2"/>
      <c r="AH27" s="2"/>
    </row>
    <row r="28" spans="1:34">
      <c r="A28" s="2"/>
      <c r="B28" s="2"/>
      <c r="C28" s="2"/>
      <c r="D28" s="2"/>
      <c r="E28" s="2"/>
      <c r="F28" s="2"/>
      <c r="G28" s="2"/>
      <c r="H28" s="2"/>
      <c r="I28" s="3"/>
      <c r="J28" s="2"/>
      <c r="K28" s="2"/>
      <c r="L28" s="2"/>
      <c r="M28" s="2"/>
      <c r="N28" s="2"/>
      <c r="O28" s="2"/>
      <c r="P28" s="2"/>
      <c r="Q28" s="2"/>
      <c r="R28" s="2"/>
      <c r="S28" s="2"/>
      <c r="T28" s="2"/>
      <c r="U28" s="2"/>
      <c r="V28" s="2"/>
      <c r="W28" s="2"/>
      <c r="X28" s="2"/>
      <c r="Y28" s="2"/>
      <c r="Z28" s="2"/>
      <c r="AA28" s="2"/>
      <c r="AB28" s="2"/>
      <c r="AC28" s="2"/>
      <c r="AD28" s="2"/>
      <c r="AE28" s="2"/>
      <c r="AF28" s="2"/>
      <c r="AG28" s="2"/>
      <c r="AH28" s="2"/>
    </row>
    <row r="29" spans="1:34">
      <c r="A29" s="2"/>
      <c r="B29" s="2"/>
      <c r="C29" s="2"/>
      <c r="D29" s="2"/>
      <c r="E29" s="2"/>
      <c r="F29" s="2"/>
      <c r="G29" s="2"/>
      <c r="H29" s="2"/>
      <c r="I29" s="3"/>
      <c r="J29" s="2"/>
      <c r="K29" s="2"/>
      <c r="L29" s="2"/>
      <c r="M29" s="2"/>
      <c r="N29" s="2"/>
      <c r="O29" s="2"/>
      <c r="P29" s="2"/>
      <c r="Q29" s="2"/>
      <c r="R29" s="2"/>
      <c r="S29" s="2"/>
      <c r="T29" s="2"/>
      <c r="U29" s="2"/>
      <c r="V29" s="2"/>
      <c r="W29" s="2"/>
      <c r="X29" s="2"/>
      <c r="Y29" s="2"/>
      <c r="Z29" s="2"/>
      <c r="AA29" s="2"/>
      <c r="AB29" s="2"/>
      <c r="AC29" s="2"/>
      <c r="AD29" s="2"/>
      <c r="AE29" s="2"/>
      <c r="AF29" s="2"/>
      <c r="AG29" s="2"/>
      <c r="AH29" s="2"/>
    </row>
    <row r="30" spans="1:34">
      <c r="A30" s="2"/>
      <c r="B30" s="2"/>
      <c r="C30" s="2"/>
      <c r="D30" s="2"/>
      <c r="E30" s="2"/>
      <c r="F30" s="2"/>
      <c r="G30" s="2"/>
      <c r="H30" s="2"/>
      <c r="I30" s="3"/>
      <c r="J30" s="2"/>
      <c r="K30" s="2"/>
      <c r="L30" s="2"/>
      <c r="M30" s="2"/>
      <c r="N30" s="2"/>
      <c r="O30" s="2"/>
      <c r="P30" s="2"/>
      <c r="Q30" s="2"/>
      <c r="R30" s="2"/>
      <c r="S30" s="2"/>
      <c r="T30" s="2"/>
      <c r="U30" s="2"/>
      <c r="V30" s="2"/>
      <c r="W30" s="2"/>
      <c r="X30" s="2"/>
      <c r="Y30" s="2"/>
      <c r="Z30" s="2"/>
      <c r="AA30" s="2"/>
      <c r="AB30" s="2"/>
      <c r="AC30" s="2"/>
      <c r="AD30" s="2"/>
      <c r="AE30" s="2"/>
      <c r="AF30" s="2"/>
      <c r="AG30" s="2"/>
      <c r="AH30" s="2"/>
    </row>
    <row r="31" spans="1:34">
      <c r="A31" s="2"/>
      <c r="B31" s="2"/>
      <c r="C31" s="2"/>
      <c r="D31" s="2"/>
      <c r="E31" s="2"/>
      <c r="F31" s="2"/>
      <c r="G31" s="2"/>
      <c r="H31" s="2"/>
      <c r="I31" s="3"/>
      <c r="J31" s="2"/>
      <c r="K31" s="2"/>
      <c r="L31" s="2"/>
      <c r="M31" s="2"/>
      <c r="N31" s="2"/>
      <c r="O31" s="2"/>
      <c r="P31" s="2"/>
      <c r="Q31" s="2"/>
      <c r="R31" s="2"/>
      <c r="S31" s="2"/>
      <c r="T31" s="2"/>
      <c r="U31" s="2"/>
      <c r="V31" s="2"/>
      <c r="W31" s="2"/>
      <c r="X31" s="2"/>
      <c r="Y31" s="2"/>
      <c r="Z31" s="2"/>
      <c r="AA31" s="2"/>
      <c r="AB31" s="2"/>
      <c r="AC31" s="2"/>
      <c r="AD31" s="2"/>
      <c r="AE31" s="2"/>
      <c r="AF31" s="2"/>
      <c r="AG31" s="2"/>
      <c r="AH31" s="2"/>
    </row>
    <row r="32" spans="1:34">
      <c r="A32" s="2"/>
      <c r="B32" s="2"/>
      <c r="C32" s="2"/>
      <c r="D32" s="2"/>
      <c r="E32" s="2"/>
      <c r="F32" s="2"/>
      <c r="G32" s="2"/>
      <c r="H32" s="2"/>
      <c r="I32" s="3"/>
      <c r="J32" s="2"/>
      <c r="K32" s="2"/>
      <c r="L32" s="2"/>
      <c r="M32" s="2"/>
      <c r="N32" s="2"/>
      <c r="O32" s="2"/>
      <c r="P32" s="2"/>
      <c r="Q32" s="2"/>
      <c r="R32" s="2"/>
      <c r="S32" s="2"/>
      <c r="T32" s="2"/>
      <c r="U32" s="2"/>
      <c r="V32" s="2"/>
      <c r="W32" s="2"/>
      <c r="X32" s="2"/>
      <c r="Y32" s="2"/>
      <c r="Z32" s="2"/>
      <c r="AA32" s="2"/>
      <c r="AB32" s="2"/>
      <c r="AC32" s="2"/>
      <c r="AD32" s="2"/>
      <c r="AE32" s="2"/>
      <c r="AF32" s="2"/>
      <c r="AG32" s="2"/>
      <c r="AH32" s="2"/>
    </row>
    <row r="33" spans="1:34">
      <c r="A33" s="2"/>
      <c r="B33" s="2"/>
      <c r="C33" s="2"/>
      <c r="D33" s="2"/>
      <c r="E33" s="2"/>
      <c r="F33" s="2"/>
      <c r="G33" s="2"/>
      <c r="H33" s="2"/>
      <c r="I33" s="3"/>
      <c r="J33" s="2"/>
      <c r="K33" s="2"/>
      <c r="L33" s="2"/>
      <c r="M33" s="2"/>
      <c r="N33" s="2"/>
      <c r="O33" s="2"/>
      <c r="P33" s="2"/>
      <c r="Q33" s="2"/>
      <c r="R33" s="2"/>
      <c r="S33" s="2"/>
      <c r="T33" s="2"/>
      <c r="U33" s="2"/>
      <c r="V33" s="2"/>
      <c r="W33" s="2"/>
      <c r="X33" s="2"/>
      <c r="Y33" s="2"/>
      <c r="Z33" s="2"/>
      <c r="AA33" s="2"/>
      <c r="AB33" s="2"/>
      <c r="AC33" s="2"/>
      <c r="AD33" s="2"/>
      <c r="AE33" s="2"/>
      <c r="AF33" s="2"/>
      <c r="AG33" s="2"/>
      <c r="AH33" s="2"/>
    </row>
    <row r="34" spans="1:34">
      <c r="A34" s="2"/>
      <c r="B34" s="2"/>
      <c r="C34" s="2"/>
      <c r="D34" s="2"/>
      <c r="E34" s="2"/>
      <c r="F34" s="2"/>
      <c r="G34" s="2"/>
      <c r="H34" s="2"/>
      <c r="I34" s="3"/>
      <c r="J34" s="2"/>
      <c r="K34" s="2"/>
      <c r="L34" s="2"/>
      <c r="M34" s="2"/>
      <c r="N34" s="2"/>
      <c r="O34" s="2"/>
      <c r="P34" s="2"/>
      <c r="Q34" s="2"/>
      <c r="R34" s="2"/>
      <c r="S34" s="2"/>
      <c r="T34" s="2"/>
      <c r="U34" s="2"/>
      <c r="V34" s="2"/>
      <c r="W34" s="2"/>
      <c r="X34" s="2"/>
      <c r="Y34" s="2"/>
      <c r="Z34" s="2"/>
      <c r="AA34" s="2"/>
      <c r="AB34" s="2"/>
      <c r="AC34" s="2"/>
      <c r="AD34" s="2"/>
      <c r="AE34" s="2"/>
      <c r="AF34" s="2"/>
      <c r="AG34" s="2"/>
      <c r="AH34" s="2"/>
    </row>
    <row r="35" spans="1:34">
      <c r="A35" s="2"/>
      <c r="B35" s="2"/>
      <c r="C35" s="2"/>
      <c r="D35" s="2"/>
      <c r="E35" s="2"/>
      <c r="F35" s="2"/>
      <c r="G35" s="2"/>
      <c r="H35" s="2"/>
      <c r="I35" s="3"/>
      <c r="J35" s="2"/>
      <c r="K35" s="2"/>
      <c r="L35" s="2"/>
      <c r="M35" s="2"/>
      <c r="N35" s="2"/>
      <c r="O35" s="2"/>
      <c r="P35" s="2"/>
      <c r="Q35" s="2"/>
      <c r="R35" s="2"/>
      <c r="S35" s="2"/>
      <c r="T35" s="2"/>
      <c r="U35" s="2"/>
      <c r="V35" s="2"/>
      <c r="W35" s="2"/>
      <c r="X35" s="2"/>
      <c r="Y35" s="2"/>
      <c r="Z35" s="2"/>
      <c r="AA35" s="2"/>
      <c r="AB35" s="2"/>
      <c r="AC35" s="2"/>
      <c r="AD35" s="2"/>
      <c r="AE35" s="2"/>
      <c r="AF35" s="2"/>
      <c r="AG35" s="2"/>
      <c r="AH35" s="2"/>
    </row>
    <row r="36" spans="1:34">
      <c r="A36" s="2"/>
      <c r="B36" s="2"/>
      <c r="C36" s="2"/>
      <c r="D36" s="2"/>
      <c r="E36" s="2"/>
      <c r="F36" s="2"/>
      <c r="G36" s="2"/>
      <c r="H36" s="2"/>
      <c r="I36" s="3"/>
      <c r="J36" s="2"/>
      <c r="K36" s="2"/>
      <c r="L36" s="2"/>
      <c r="M36" s="2"/>
      <c r="N36" s="2"/>
      <c r="O36" s="2"/>
      <c r="P36" s="2"/>
      <c r="Q36" s="2"/>
      <c r="R36" s="2"/>
      <c r="S36" s="2"/>
      <c r="T36" s="2"/>
      <c r="U36" s="2"/>
      <c r="V36" s="2"/>
      <c r="W36" s="2"/>
      <c r="X36" s="2"/>
      <c r="Y36" s="2"/>
      <c r="Z36" s="2"/>
      <c r="AA36" s="2"/>
      <c r="AB36" s="2"/>
      <c r="AC36" s="2"/>
      <c r="AD36" s="2"/>
      <c r="AE36" s="2"/>
      <c r="AF36" s="2"/>
      <c r="AG36" s="2"/>
      <c r="AH36" s="2"/>
    </row>
    <row r="37" spans="1:34">
      <c r="A37" s="2"/>
      <c r="B37" s="2"/>
      <c r="C37" s="2"/>
      <c r="D37" s="2"/>
      <c r="E37" s="2"/>
      <c r="F37" s="2"/>
      <c r="G37" s="2"/>
      <c r="H37" s="2"/>
      <c r="I37" s="3"/>
      <c r="J37" s="2"/>
      <c r="K37" s="2"/>
      <c r="L37" s="2"/>
      <c r="M37" s="2"/>
      <c r="N37" s="2"/>
      <c r="O37" s="2"/>
      <c r="P37" s="2"/>
      <c r="Q37" s="2"/>
      <c r="R37" s="2"/>
      <c r="S37" s="2"/>
      <c r="T37" s="2"/>
      <c r="U37" s="2"/>
      <c r="V37" s="2"/>
      <c r="W37" s="2"/>
      <c r="X37" s="2"/>
      <c r="Y37" s="2"/>
      <c r="Z37" s="2"/>
      <c r="AA37" s="2"/>
      <c r="AB37" s="2"/>
      <c r="AC37" s="2"/>
      <c r="AD37" s="2"/>
      <c r="AE37" s="2"/>
      <c r="AF37" s="2"/>
      <c r="AG37" s="2"/>
      <c r="AH37" s="2"/>
    </row>
    <row r="38" spans="1:34" s="11" customFormat="1">
      <c r="I38" s="12"/>
    </row>
    <row r="39" spans="1:34" s="11" customFormat="1">
      <c r="I39" s="12"/>
    </row>
    <row r="40" spans="1:34" s="11" customFormat="1">
      <c r="I40" s="12"/>
    </row>
    <row r="41" spans="1:34" s="11" customFormat="1">
      <c r="I41" s="12"/>
    </row>
    <row r="42" spans="1:34" s="11" customFormat="1">
      <c r="I42" s="12"/>
    </row>
    <row r="43" spans="1:34" s="11" customFormat="1">
      <c r="I43" s="12"/>
    </row>
    <row r="44" spans="1:34" s="11" customFormat="1">
      <c r="I44" s="12"/>
    </row>
    <row r="45" spans="1:34" s="11" customFormat="1">
      <c r="I45" s="12"/>
    </row>
    <row r="46" spans="1:34" s="11" customFormat="1">
      <c r="I46" s="12"/>
    </row>
    <row r="47" spans="1:34" s="11" customFormat="1">
      <c r="I47" s="12"/>
    </row>
    <row r="48" spans="1:34" s="11" customFormat="1">
      <c r="I48" s="12"/>
    </row>
    <row r="49" spans="9:9" s="11" customFormat="1">
      <c r="I49" s="12"/>
    </row>
    <row r="50" spans="9:9" s="11" customFormat="1">
      <c r="I50" s="12"/>
    </row>
    <row r="51" spans="9:9" s="11" customFormat="1">
      <c r="I51" s="12"/>
    </row>
    <row r="52" spans="9:9" s="11" customFormat="1">
      <c r="I52" s="12"/>
    </row>
    <row r="53" spans="9:9" s="11" customFormat="1">
      <c r="I53" s="12"/>
    </row>
    <row r="54" spans="9:9" s="11" customFormat="1">
      <c r="I54" s="12"/>
    </row>
    <row r="55" spans="9:9" s="11" customFormat="1">
      <c r="I55" s="12"/>
    </row>
    <row r="56" spans="9:9" s="11" customFormat="1">
      <c r="I56" s="12"/>
    </row>
    <row r="57" spans="9:9" s="11" customFormat="1">
      <c r="I57" s="12"/>
    </row>
    <row r="58" spans="9:9" s="11" customFormat="1">
      <c r="I58" s="12"/>
    </row>
    <row r="59" spans="9:9" s="11" customFormat="1">
      <c r="I59" s="12"/>
    </row>
    <row r="60" spans="9:9" s="11" customFormat="1">
      <c r="I60" s="12"/>
    </row>
    <row r="61" spans="9:9" s="11" customFormat="1">
      <c r="I61" s="12"/>
    </row>
    <row r="62" spans="9:9" s="11" customFormat="1">
      <c r="I62" s="12"/>
    </row>
    <row r="63" spans="9:9" s="11" customFormat="1">
      <c r="I63" s="12"/>
    </row>
    <row r="64" spans="9:9" s="11" customFormat="1">
      <c r="I64" s="12"/>
    </row>
    <row r="65" spans="9:9" s="11" customFormat="1">
      <c r="I65" s="12"/>
    </row>
    <row r="66" spans="9:9" s="11" customFormat="1">
      <c r="I66" s="12"/>
    </row>
    <row r="67" spans="9:9" s="11" customFormat="1">
      <c r="I67" s="12"/>
    </row>
    <row r="68" spans="9:9" s="11" customFormat="1">
      <c r="I68" s="12"/>
    </row>
    <row r="69" spans="9:9" s="11" customFormat="1">
      <c r="I69" s="12"/>
    </row>
    <row r="70" spans="9:9" s="11" customFormat="1">
      <c r="I70" s="12"/>
    </row>
    <row r="71" spans="9:9" s="11" customFormat="1">
      <c r="I71" s="12"/>
    </row>
    <row r="72" spans="9:9" s="11" customFormat="1">
      <c r="I72" s="12"/>
    </row>
    <row r="73" spans="9:9" s="11" customFormat="1">
      <c r="I73" s="12"/>
    </row>
    <row r="74" spans="9:9" s="11" customFormat="1">
      <c r="I74" s="12"/>
    </row>
    <row r="75" spans="9:9" s="11" customFormat="1">
      <c r="I75" s="12"/>
    </row>
    <row r="76" spans="9:9" s="11" customFormat="1">
      <c r="I76" s="12"/>
    </row>
    <row r="77" spans="9:9" s="11" customFormat="1">
      <c r="I77" s="12"/>
    </row>
    <row r="78" spans="9:9" s="11" customFormat="1">
      <c r="I78" s="12"/>
    </row>
    <row r="79" spans="9:9" s="11" customFormat="1">
      <c r="I79" s="12"/>
    </row>
    <row r="80" spans="9:9" s="11" customFormat="1">
      <c r="I80" s="12"/>
    </row>
    <row r="81" spans="9:9" s="11" customFormat="1">
      <c r="I81" s="12"/>
    </row>
    <row r="82" spans="9:9" s="11" customFormat="1">
      <c r="I82" s="12"/>
    </row>
    <row r="83" spans="9:9" s="11" customFormat="1">
      <c r="I83" s="12"/>
    </row>
    <row r="84" spans="9:9" s="11" customFormat="1">
      <c r="I84" s="12"/>
    </row>
    <row r="85" spans="9:9" s="11" customFormat="1">
      <c r="I85" s="12"/>
    </row>
    <row r="86" spans="9:9" s="11" customFormat="1">
      <c r="I86" s="12"/>
    </row>
    <row r="87" spans="9:9" s="11" customFormat="1">
      <c r="I87" s="12"/>
    </row>
    <row r="88" spans="9:9" s="11" customFormat="1">
      <c r="I88" s="12"/>
    </row>
    <row r="89" spans="9:9" s="11" customFormat="1">
      <c r="I89" s="12"/>
    </row>
    <row r="90" spans="9:9" s="11" customFormat="1">
      <c r="I90" s="12"/>
    </row>
    <row r="91" spans="9:9" s="11" customFormat="1">
      <c r="I91" s="12"/>
    </row>
    <row r="92" spans="9:9" s="11" customFormat="1">
      <c r="I92" s="12"/>
    </row>
    <row r="93" spans="9:9" s="11" customFormat="1">
      <c r="I93" s="12"/>
    </row>
    <row r="94" spans="9:9" s="11" customFormat="1">
      <c r="I94" s="12"/>
    </row>
    <row r="95" spans="9:9" s="11" customFormat="1">
      <c r="I95" s="12"/>
    </row>
    <row r="96" spans="9:9" s="11" customFormat="1">
      <c r="I96" s="12"/>
    </row>
    <row r="97" spans="9:9" s="11" customFormat="1">
      <c r="I97" s="12"/>
    </row>
    <row r="98" spans="9:9" s="11" customFormat="1">
      <c r="I98" s="12"/>
    </row>
    <row r="99" spans="9:9" s="11" customFormat="1">
      <c r="I99" s="12"/>
    </row>
    <row r="100" spans="9:9" s="11" customFormat="1">
      <c r="I100" s="12"/>
    </row>
    <row r="101" spans="9:9" s="11" customFormat="1">
      <c r="I101" s="12"/>
    </row>
    <row r="102" spans="9:9" s="11" customFormat="1">
      <c r="I102" s="12"/>
    </row>
    <row r="103" spans="9:9" s="11" customFormat="1">
      <c r="I103" s="12"/>
    </row>
    <row r="104" spans="9:9" s="11" customFormat="1">
      <c r="I104" s="12"/>
    </row>
    <row r="105" spans="9:9" s="11" customFormat="1">
      <c r="I105" s="12"/>
    </row>
    <row r="106" spans="9:9" s="11" customFormat="1">
      <c r="I106" s="12"/>
    </row>
    <row r="107" spans="9:9" s="11" customFormat="1">
      <c r="I107" s="12"/>
    </row>
    <row r="108" spans="9:9" s="11" customFormat="1">
      <c r="I108" s="12"/>
    </row>
    <row r="109" spans="9:9" s="11" customFormat="1">
      <c r="I109" s="12"/>
    </row>
    <row r="110" spans="9:9" s="11" customFormat="1">
      <c r="I110" s="12"/>
    </row>
    <row r="111" spans="9:9" s="11" customFormat="1">
      <c r="I111" s="12"/>
    </row>
    <row r="112" spans="9:9" s="11" customFormat="1">
      <c r="I112" s="12"/>
    </row>
    <row r="113" spans="9:9" s="11" customFormat="1">
      <c r="I113" s="12"/>
    </row>
    <row r="114" spans="9:9" s="11" customFormat="1">
      <c r="I114" s="12"/>
    </row>
    <row r="115" spans="9:9" s="11" customFormat="1">
      <c r="I115" s="12"/>
    </row>
    <row r="116" spans="9:9" s="11" customFormat="1">
      <c r="I116" s="12"/>
    </row>
    <row r="117" spans="9:9" s="11" customFormat="1">
      <c r="I117" s="12"/>
    </row>
    <row r="118" spans="9:9" s="11" customFormat="1">
      <c r="I118" s="12"/>
    </row>
    <row r="119" spans="9:9" s="11" customFormat="1">
      <c r="I119" s="12"/>
    </row>
    <row r="120" spans="9:9" s="11" customFormat="1">
      <c r="I120" s="12"/>
    </row>
    <row r="121" spans="9:9" s="11" customFormat="1">
      <c r="I121" s="12"/>
    </row>
  </sheetData>
  <sheetProtection sheet="1" objects="1" scenarios="1" selectLockedCells="1"/>
  <mergeCells count="10">
    <mergeCell ref="G16:I16"/>
    <mergeCell ref="A1:I1"/>
    <mergeCell ref="C16:E16"/>
    <mergeCell ref="D6:H6"/>
    <mergeCell ref="B8:B9"/>
    <mergeCell ref="A4:I4"/>
    <mergeCell ref="B12:E12"/>
    <mergeCell ref="B13:E13"/>
    <mergeCell ref="B10:C10"/>
    <mergeCell ref="B11:C11"/>
  </mergeCells>
  <conditionalFormatting sqref="I8:I9">
    <cfRule type="iconSet" priority="134">
      <iconSet iconSet="3Symbols2" showValue="0">
        <cfvo type="percent" val="0"/>
        <cfvo type="percent" val="33"/>
        <cfvo type="percent" val="67"/>
      </iconSet>
    </cfRule>
  </conditionalFormatting>
  <dataValidations count="2">
    <dataValidation type="decimal" allowBlank="1" showErrorMessage="1" errorTitle="Dato incorrecto" error="Debe introducir un valor numérico superior a 0." sqref="E8:E9" xr:uid="{00000000-0002-0000-0000-000000000000}">
      <formula1>0.00001</formula1>
      <formula2>1000</formula2>
    </dataValidation>
    <dataValidation type="whole" allowBlank="1" showInputMessage="1" showErrorMessage="1" error="Debe introducir un valor numérico entero superior a 0." sqref="G8:G9" xr:uid="{00000000-0002-0000-0000-000001000000}">
      <formula1>0</formula1>
      <formula2>10000000</formula2>
    </dataValidation>
  </dataValidations>
  <pageMargins left="0.7" right="0.7" top="0.75" bottom="0.75" header="0.3" footer="0.3"/>
  <pageSetup paperSize="9" scale="72" orientation="landscape"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6:C7"/>
  <sheetViews>
    <sheetView showGridLines="0" workbookViewId="0">
      <selection activeCell="D15" sqref="D15"/>
    </sheetView>
  </sheetViews>
  <sheetFormatPr baseColWidth="10" defaultRowHeight="14.5"/>
  <cols>
    <col min="2" max="2" width="78.7265625" customWidth="1"/>
    <col min="3" max="3" width="65.54296875" customWidth="1"/>
  </cols>
  <sheetData>
    <row r="6" spans="2:3">
      <c r="B6" s="5" t="s">
        <v>0</v>
      </c>
      <c r="C6" s="5" t="s">
        <v>1</v>
      </c>
    </row>
    <row r="7" spans="2:3" ht="62.25" customHeight="1">
      <c r="B7" s="14" t="s">
        <v>19</v>
      </c>
      <c r="C7" s="14" t="s">
        <v>20</v>
      </c>
    </row>
  </sheetData>
  <sheetProtection algorithmName="SHA-512" hashValue="vaBPDMgknNOUV6dB0DHho35O2MmEgBFHVzoxwaMugqM064wybUtXx9z9QNNSWTDGNFqd+/TVTnpubfTzSjl5fg==" saltValue="R6z+WMd7DAL18d+0rV71Xw==" spinCount="100000" sheet="1" objects="1" scenarios="1" selectLockedCells="1" selectUnlockedCells="1"/>
  <pageMargins left="0.7" right="0.7" top="0.75" bottom="0.75" header="0.3" footer="0.3"/>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9FC4CAB29B3842AF1CC5C7017304B4" ma:contentTypeVersion="11" ma:contentTypeDescription="Crear nuevo documento." ma:contentTypeScope="" ma:versionID="48ab9872ee86c01950363f1fd8488b51">
  <xsd:schema xmlns:xsd="http://www.w3.org/2001/XMLSchema" xmlns:xs="http://www.w3.org/2001/XMLSchema" xmlns:p="http://schemas.microsoft.com/office/2006/metadata/properties" xmlns:ns3="36995052-51c0-47c4-a616-a5b0addedc0a" xmlns:ns4="4f10a5b0-4d36-4859-9c62-3c1ca619fdda" targetNamespace="http://schemas.microsoft.com/office/2006/metadata/properties" ma:root="true" ma:fieldsID="405f7feb895282c8cb37c8f55a9fef17" ns3:_="" ns4:_="">
    <xsd:import namespace="36995052-51c0-47c4-a616-a5b0addedc0a"/>
    <xsd:import namespace="4f10a5b0-4d36-4859-9c62-3c1ca619fdd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95052-51c0-47c4-a616-a5b0added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10a5b0-4d36-4859-9c62-3c1ca619fd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20E8AA-6397-40D4-996B-7498C1376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995052-51c0-47c4-a616-a5b0addedc0a"/>
    <ds:schemaRef ds:uri="4f10a5b0-4d36-4859-9c62-3c1ca619f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2515E0-BCC8-44AA-B200-47218CA0D620}">
  <ds:schemaRefs>
    <ds:schemaRef ds:uri="http://schemas.microsoft.com/sharepoint/v3/contenttype/forms"/>
  </ds:schemaRefs>
</ds:datastoreItem>
</file>

<file path=customXml/itemProps3.xml><?xml version="1.0" encoding="utf-8"?>
<ds:datastoreItem xmlns:ds="http://schemas.openxmlformats.org/officeDocument/2006/customXml" ds:itemID="{FB81A3DC-2BB2-4337-B01E-A3880DE129E8}">
  <ds:schemaRefs>
    <ds:schemaRef ds:uri="http://purl.org/dc/elements/1.1/"/>
    <ds:schemaRef ds:uri="http://schemas.microsoft.com/office/2006/metadata/properties"/>
    <ds:schemaRef ds:uri="http://schemas.microsoft.com/office/2006/documentManagement/types"/>
    <ds:schemaRef ds:uri="4f10a5b0-4d36-4859-9c62-3c1ca619fdda"/>
    <ds:schemaRef ds:uri="http://purl.org/dc/terms/"/>
    <ds:schemaRef ds:uri="http://schemas.openxmlformats.org/package/2006/metadata/core-properties"/>
    <ds:schemaRef ds:uri="36995052-51c0-47c4-a616-a5b0addedc0a"/>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EXPERIENCIA PROFESIONAL</vt:lpstr>
      <vt:lpstr>ACTIVIDADES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2024-12-18T09:46:20Z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0x010100019FC4CAB29B3842AF1CC5C7017304B4</vt:lpwstr>
  </property>
  <property fmtid="{D5CDD505-2E9C-101B-9397-08002B2CF9AE}" pid="3" name="MSIP_Label_2c0a8209-6590-4cef-adb7-80fa47675d6e_Enabled">
    <vt:lpwstr>true</vt:lpwstr>
  </property>
  <property fmtid="{D5CDD505-2E9C-101B-9397-08002B2CF9AE}" pid="4" name="MSIP_Label_2c0a8209-6590-4cef-adb7-80fa47675d6e_SetDate">
    <vt:lpwstr>2024-12-17T11:51:44Z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8ca89ba0-774b-40e6-9ef0-ac626059b82c</vt:lpwstr>
  </property>
  <property fmtid="{D5CDD505-2E9C-101B-9397-08002B2CF9AE}" pid="9" name="MSIP_Label_2c0a8209-6590-4cef-adb7-80fa47675d6e_ContentBits">
    <vt:lpwstr>2</vt:lpwstr>
  </property>
</Properties>
</file>